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filterPrivacy="1" defaultThemeVersion="124226"/>
  <bookViews>
    <workbookView xWindow="240" yWindow="105" windowWidth="14805" windowHeight="8010"/>
  </bookViews>
  <sheets>
    <sheet name="Sheet1" sheetId="1" r:id="rId1"/>
    <sheet name="Sheet2" sheetId="2" r:id="rId2"/>
    <sheet name="Sheet3" sheetId="3" r:id="rId3"/>
  </sheets>
  <calcPr calcId="124519"/>
</workbook>
</file>

<file path=xl/calcChain.xml><?xml version="1.0" encoding="utf-8"?>
<calcChain xmlns="http://schemas.openxmlformats.org/spreadsheetml/2006/main">
  <c r="F44" i="1"/>
  <c r="F45"/>
  <c r="F46"/>
  <c r="F47"/>
  <c r="F48"/>
  <c r="F49"/>
  <c r="F43"/>
  <c r="F32"/>
  <c r="F33"/>
  <c r="F34"/>
  <c r="F35"/>
  <c r="F36"/>
  <c r="F37"/>
  <c r="F31"/>
  <c r="F38" s="1"/>
  <c r="F19"/>
  <c r="F20"/>
  <c r="F21"/>
  <c r="F22"/>
  <c r="F23"/>
  <c r="F24"/>
  <c r="F18"/>
  <c r="F7"/>
  <c r="F8"/>
  <c r="F9"/>
  <c r="F10"/>
  <c r="F11"/>
  <c r="F12"/>
  <c r="F6"/>
  <c r="F13" l="1"/>
  <c r="F25"/>
  <c r="F27" s="1"/>
  <c r="F50"/>
  <c r="F52" s="1"/>
  <c r="F39"/>
  <c r="F40" s="1"/>
  <c r="F14"/>
  <c r="F15" s="1"/>
</calcChain>
</file>

<file path=xl/sharedStrings.xml><?xml version="1.0" encoding="utf-8"?>
<sst xmlns="http://schemas.openxmlformats.org/spreadsheetml/2006/main" count="67" uniqueCount="36">
  <si>
    <t>As Mizoram is a Malaria endemic state with Pf cases above 90% of the total malaria cases,  all Health Institutions including ASHAs and CHVs has to be provided with adequate Anti -Malarial Drugs and diagnostics especially ACT-AL and RDT.  Considering all these stock points requirement is calculated as below:</t>
  </si>
  <si>
    <r>
      <t>1.</t>
    </r>
    <r>
      <rPr>
        <b/>
        <sz val="7"/>
        <color theme="1"/>
        <rFont val="Times New Roman"/>
        <family val="1"/>
      </rPr>
      <t xml:space="preserve">      </t>
    </r>
    <r>
      <rPr>
        <b/>
        <u/>
        <sz val="12"/>
        <color theme="1"/>
        <rFont val="Times New Roman"/>
        <family val="1"/>
      </rPr>
      <t>ACT-AL</t>
    </r>
  </si>
  <si>
    <t>Name of Item</t>
  </si>
  <si>
    <t>Name of Institution/ Stock Point</t>
  </si>
  <si>
    <t>No. of Institution/ Stock Point</t>
  </si>
  <si>
    <t>ACT-AL (Adult)</t>
  </si>
  <si>
    <t>District Hospital</t>
  </si>
  <si>
    <t>CHC</t>
  </si>
  <si>
    <t>PHC</t>
  </si>
  <si>
    <t>SC</t>
  </si>
  <si>
    <t>SC Clinic</t>
  </si>
  <si>
    <t>ASHA</t>
  </si>
  <si>
    <t>CHV</t>
  </si>
  <si>
    <t>TOTAL</t>
  </si>
  <si>
    <t>25% of the total to be kept as buffer stock at State Headquarter</t>
  </si>
  <si>
    <t xml:space="preserve">Fund required for procurement of ACT – AL (Adult) @ Rs.206 per course </t>
  </si>
  <si>
    <t>Rs.41,56,050/-</t>
  </si>
  <si>
    <t>Fund required for procurement of ACT-AL (6 months-3 yrs) @Rs.52 per course</t>
  </si>
  <si>
    <t>ACT-AL (3-8 yrs)</t>
  </si>
  <si>
    <t>Fund required for procurement of ACT-AL (3-8yrs) @Rs.102 per course</t>
  </si>
  <si>
    <t>ACT-AL (9-14 yrs.)</t>
  </si>
  <si>
    <t>Sl.No.</t>
  </si>
  <si>
    <t>Quantity req. per stock point (in course)</t>
  </si>
  <si>
    <t>Total quantity req. (in course)</t>
  </si>
  <si>
    <t>Rs.5,66,852/-</t>
  </si>
  <si>
    <t>Rs.11,46,480/-</t>
  </si>
  <si>
    <r>
      <t xml:space="preserve">Total Fund required for procurement of ACT (all age group)  =   Rs.76,08,966/-                                                                                                              25% of the Total fund required for procurement of ACT-AL (all age group) to be met from NRHM Flexi fund  =  </t>
    </r>
    <r>
      <rPr>
        <b/>
        <sz val="13"/>
        <color theme="1"/>
        <rFont val="Times New Roman"/>
        <family val="1"/>
      </rPr>
      <t>Rs. 19,02,242/-</t>
    </r>
  </si>
  <si>
    <t>25% of the total fund required to be met from NRHM Flexi fund   =   Rs.42,75,000/-</t>
  </si>
  <si>
    <t xml:space="preserve">Total Fund required for procurement of RDT@ Rs.90 per test      =   Rs.171,00,000/- </t>
  </si>
  <si>
    <t>= Rs.61,77,242/-</t>
  </si>
  <si>
    <t xml:space="preserve">GRAND TOTAL (1+2) OF FUND TO BE MET FROM NRHM FLEXI FUND  </t>
  </si>
  <si>
    <t>= Rs.19,02,242 + 4275000</t>
  </si>
  <si>
    <t>Fund required for procurement of ACT-Al (9-14 yrs.) @Rs.154 per course</t>
  </si>
  <si>
    <t>Rs.17,39,584</t>
  </si>
  <si>
    <t>ACT-AL                              (6 months - 3 yrs.)</t>
  </si>
  <si>
    <r>
      <t xml:space="preserve">2.      </t>
    </r>
    <r>
      <rPr>
        <b/>
        <u/>
        <sz val="13"/>
        <color theme="1"/>
        <rFont val="Times New Roman"/>
        <family val="1"/>
      </rPr>
      <t>RDT</t>
    </r>
    <r>
      <rPr>
        <b/>
        <sz val="13"/>
        <color theme="1"/>
        <rFont val="Times New Roman"/>
        <family val="1"/>
      </rPr>
      <t xml:space="preserve">: </t>
    </r>
    <r>
      <rPr>
        <sz val="13"/>
        <color theme="1"/>
        <rFont val="Times New Roman"/>
        <family val="1"/>
      </rPr>
      <t xml:space="preserve"> 1,41,923 tests were performed by the state till September, 2014.  Based on this performance it can be assumed that an average of         15769 tests were performed in one month. As such the total requirement will be 189228 tests, say 1,90,000 tests </t>
    </r>
  </si>
</sst>
</file>

<file path=xl/styles.xml><?xml version="1.0" encoding="utf-8"?>
<styleSheet xmlns="http://schemas.openxmlformats.org/spreadsheetml/2006/main">
  <fonts count="9">
    <font>
      <sz val="11"/>
      <color theme="1"/>
      <name val="Calibri"/>
      <family val="2"/>
      <scheme val="minor"/>
    </font>
    <font>
      <b/>
      <sz val="12"/>
      <color theme="1"/>
      <name val="Times New Roman"/>
      <family val="1"/>
    </font>
    <font>
      <b/>
      <sz val="7"/>
      <color theme="1"/>
      <name val="Times New Roman"/>
      <family val="1"/>
    </font>
    <font>
      <b/>
      <u/>
      <sz val="12"/>
      <color theme="1"/>
      <name val="Times New Roman"/>
      <family val="1"/>
    </font>
    <font>
      <sz val="14"/>
      <color theme="1"/>
      <name val="Times New Roman"/>
      <family val="1"/>
    </font>
    <font>
      <b/>
      <sz val="13"/>
      <color theme="1"/>
      <name val="Times New Roman"/>
      <family val="1"/>
    </font>
    <font>
      <sz val="13"/>
      <color theme="1"/>
      <name val="Times New Roman"/>
      <family val="1"/>
    </font>
    <font>
      <sz val="13"/>
      <color theme="1"/>
      <name val="Calibri"/>
      <family val="2"/>
      <scheme val="minor"/>
    </font>
    <font>
      <b/>
      <u/>
      <sz val="13"/>
      <color theme="1"/>
      <name val="Times New Roman"/>
      <family val="1"/>
    </font>
  </fonts>
  <fills count="2">
    <fill>
      <patternFill patternType="none"/>
    </fill>
    <fill>
      <patternFill patternType="gray125"/>
    </fill>
  </fills>
  <borders count="14">
    <border>
      <left/>
      <right/>
      <top/>
      <bottom/>
      <diagonal/>
    </border>
    <border>
      <left style="medium">
        <color rgb="FF000000"/>
      </left>
      <right style="medium">
        <color rgb="FF000000"/>
      </right>
      <top style="medium">
        <color rgb="FF000000"/>
      </top>
      <bottom/>
      <diagonal/>
    </border>
    <border>
      <left style="medium">
        <color rgb="FF000000"/>
      </left>
      <right style="medium">
        <color rgb="FF000000"/>
      </right>
      <top/>
      <bottom style="medium">
        <color rgb="FF000000"/>
      </bottom>
      <diagonal/>
    </border>
    <border>
      <left/>
      <right style="medium">
        <color rgb="FF000000"/>
      </right>
      <top style="medium">
        <color rgb="FF000000"/>
      </top>
      <bottom style="medium">
        <color rgb="FF000000"/>
      </bottom>
      <diagonal/>
    </border>
    <border>
      <left/>
      <right style="medium">
        <color rgb="FF000000"/>
      </right>
      <top style="medium">
        <color rgb="FF000000"/>
      </top>
      <bottom/>
      <diagonal/>
    </border>
    <border>
      <left/>
      <right style="medium">
        <color rgb="FF000000"/>
      </right>
      <top/>
      <bottom style="medium">
        <color rgb="FF000000"/>
      </bottom>
      <diagonal/>
    </border>
    <border>
      <left style="medium">
        <color rgb="FF000000"/>
      </left>
      <right style="medium">
        <color rgb="FF000000"/>
      </right>
      <top/>
      <bottom/>
      <diagonal/>
    </border>
    <border>
      <left/>
      <right/>
      <top/>
      <bottom style="medium">
        <color rgb="FF000000"/>
      </bottom>
      <diagonal/>
    </border>
    <border>
      <left style="medium">
        <color rgb="FF000000"/>
      </left>
      <right/>
      <top/>
      <bottom style="medium">
        <color rgb="FF000000"/>
      </bottom>
      <diagonal/>
    </border>
    <border>
      <left style="medium">
        <color rgb="FF000000"/>
      </left>
      <right/>
      <top style="medium">
        <color rgb="FF000000"/>
      </top>
      <bottom style="medium">
        <color rgb="FF000000"/>
      </bottom>
      <diagonal/>
    </border>
    <border>
      <left/>
      <right/>
      <top style="medium">
        <color rgb="FF000000"/>
      </top>
      <bottom style="medium">
        <color rgb="FF000000"/>
      </bottom>
      <diagonal/>
    </border>
    <border>
      <left style="medium">
        <color rgb="FF000000"/>
      </left>
      <right/>
      <top style="medium">
        <color rgb="FF000000"/>
      </top>
      <bottom/>
      <diagonal/>
    </border>
    <border>
      <left/>
      <right/>
      <top style="medium">
        <color rgb="FF000000"/>
      </top>
      <bottom/>
      <diagonal/>
    </border>
    <border>
      <left style="medium">
        <color rgb="FF000000"/>
      </left>
      <right style="medium">
        <color rgb="FF000000"/>
      </right>
      <top style="thin">
        <color indexed="64"/>
      </top>
      <bottom/>
      <diagonal/>
    </border>
  </borders>
  <cellStyleXfs count="1">
    <xf numFmtId="0" fontId="0" fillId="0" borderId="0"/>
  </cellStyleXfs>
  <cellXfs count="56">
    <xf numFmtId="0" fontId="0" fillId="0" borderId="0" xfId="0"/>
    <xf numFmtId="0" fontId="1" fillId="0" borderId="0" xfId="0" applyFont="1"/>
    <xf numFmtId="0" fontId="5" fillId="0" borderId="13" xfId="0" applyFont="1" applyBorder="1" applyAlignment="1">
      <alignment horizontal="center" vertical="center" wrapText="1"/>
    </xf>
    <xf numFmtId="0" fontId="5" fillId="0" borderId="6" xfId="0" applyFont="1" applyBorder="1" applyAlignment="1">
      <alignment horizontal="center" vertical="center" wrapText="1"/>
    </xf>
    <xf numFmtId="0" fontId="5" fillId="0" borderId="2" xfId="0" applyFont="1" applyBorder="1" applyAlignment="1">
      <alignment horizontal="center" vertical="center" wrapText="1"/>
    </xf>
    <xf numFmtId="0" fontId="6" fillId="0" borderId="1" xfId="0" applyFont="1" applyBorder="1" applyAlignment="1">
      <alignment horizontal="center" vertical="center" wrapText="1"/>
    </xf>
    <xf numFmtId="0" fontId="5" fillId="0" borderId="1" xfId="0" applyFont="1" applyBorder="1" applyAlignment="1">
      <alignment horizontal="center" vertical="center" wrapText="1"/>
    </xf>
    <xf numFmtId="0" fontId="6" fillId="0" borderId="5" xfId="0" applyFont="1" applyBorder="1" applyAlignment="1">
      <alignment vertical="top" wrapText="1"/>
    </xf>
    <xf numFmtId="0" fontId="6" fillId="0" borderId="5" xfId="0" applyFont="1" applyBorder="1" applyAlignment="1">
      <alignment horizontal="center" wrapText="1"/>
    </xf>
    <xf numFmtId="0" fontId="6" fillId="0" borderId="6" xfId="0" applyFont="1" applyBorder="1" applyAlignment="1">
      <alignment horizontal="center" vertical="center" wrapText="1"/>
    </xf>
    <xf numFmtId="0" fontId="6" fillId="0" borderId="9" xfId="0" applyFont="1" applyBorder="1" applyAlignment="1">
      <alignment horizontal="right" wrapText="1"/>
    </xf>
    <xf numFmtId="0" fontId="6" fillId="0" borderId="10" xfId="0" applyFont="1" applyBorder="1" applyAlignment="1">
      <alignment horizontal="right" wrapText="1"/>
    </xf>
    <xf numFmtId="0" fontId="6" fillId="0" borderId="3" xfId="0" applyFont="1" applyBorder="1" applyAlignment="1">
      <alignment horizontal="right" wrapText="1"/>
    </xf>
    <xf numFmtId="0" fontId="6" fillId="0" borderId="9" xfId="0" applyFont="1" applyBorder="1" applyAlignment="1">
      <alignment vertical="top" wrapText="1"/>
    </xf>
    <xf numFmtId="0" fontId="6" fillId="0" borderId="10" xfId="0" applyFont="1" applyBorder="1" applyAlignment="1">
      <alignment vertical="top" wrapText="1"/>
    </xf>
    <xf numFmtId="0" fontId="6" fillId="0" borderId="3" xfId="0" applyFont="1" applyBorder="1" applyAlignment="1">
      <alignment vertical="top" wrapText="1"/>
    </xf>
    <xf numFmtId="0" fontId="6" fillId="0" borderId="5" xfId="0" applyFont="1" applyBorder="1" applyAlignment="1">
      <alignment horizontal="center" vertical="center" wrapText="1"/>
    </xf>
    <xf numFmtId="0" fontId="6" fillId="0" borderId="2" xfId="0" applyFont="1" applyBorder="1" applyAlignment="1">
      <alignment horizontal="center" vertical="center" wrapText="1"/>
    </xf>
    <xf numFmtId="0" fontId="5" fillId="0" borderId="9" xfId="0" applyFont="1" applyBorder="1" applyAlignment="1">
      <alignment horizontal="right" vertical="top" wrapText="1"/>
    </xf>
    <xf numFmtId="0" fontId="5" fillId="0" borderId="10" xfId="0" applyFont="1" applyBorder="1" applyAlignment="1">
      <alignment horizontal="right" vertical="top" wrapText="1"/>
    </xf>
    <xf numFmtId="0" fontId="5" fillId="0" borderId="3" xfId="0" applyFont="1" applyBorder="1" applyAlignment="1">
      <alignment horizontal="right" vertical="top" wrapText="1"/>
    </xf>
    <xf numFmtId="0" fontId="5" fillId="0" borderId="5" xfId="0" applyFont="1" applyBorder="1" applyAlignment="1">
      <alignment horizontal="center" wrapText="1"/>
    </xf>
    <xf numFmtId="0" fontId="6" fillId="0" borderId="2" xfId="0" applyFont="1" applyBorder="1" applyAlignment="1">
      <alignment vertical="top" wrapText="1"/>
    </xf>
    <xf numFmtId="0" fontId="5" fillId="0" borderId="9" xfId="0" applyFont="1" applyBorder="1" applyAlignment="1">
      <alignment horizontal="center" vertical="top" wrapText="1"/>
    </xf>
    <xf numFmtId="0" fontId="5" fillId="0" borderId="10" xfId="0" applyFont="1" applyBorder="1" applyAlignment="1">
      <alignment horizontal="center" vertical="top" wrapText="1"/>
    </xf>
    <xf numFmtId="0" fontId="5" fillId="0" borderId="3" xfId="0" applyFont="1" applyBorder="1" applyAlignment="1">
      <alignment horizontal="center" vertical="top" wrapText="1"/>
    </xf>
    <xf numFmtId="0" fontId="6" fillId="0" borderId="5" xfId="0" applyFont="1" applyBorder="1" applyAlignment="1">
      <alignment wrapText="1"/>
    </xf>
    <xf numFmtId="0" fontId="6" fillId="0" borderId="9" xfId="0" applyFont="1" applyBorder="1" applyAlignment="1">
      <alignment horizontal="center" vertical="center" wrapText="1"/>
    </xf>
    <xf numFmtId="0" fontId="6" fillId="0" borderId="10" xfId="0" applyFont="1" applyBorder="1" applyAlignment="1">
      <alignment horizontal="center" vertical="center" wrapText="1"/>
    </xf>
    <xf numFmtId="0" fontId="6" fillId="0" borderId="3" xfId="0" applyFont="1" applyBorder="1" applyAlignment="1">
      <alignment horizontal="center" vertical="center" wrapText="1"/>
    </xf>
    <xf numFmtId="0" fontId="5" fillId="0" borderId="9" xfId="0" applyFont="1" applyBorder="1" applyAlignment="1">
      <alignment horizontal="right" wrapText="1"/>
    </xf>
    <xf numFmtId="0" fontId="5" fillId="0" borderId="10" xfId="0" applyFont="1" applyBorder="1" applyAlignment="1">
      <alignment horizontal="right" wrapText="1"/>
    </xf>
    <xf numFmtId="0" fontId="5" fillId="0" borderId="3" xfId="0" applyFont="1" applyBorder="1" applyAlignment="1">
      <alignment horizontal="right" wrapText="1"/>
    </xf>
    <xf numFmtId="0" fontId="6" fillId="0" borderId="11" xfId="0" applyFont="1" applyBorder="1" applyAlignment="1">
      <alignment horizontal="center" vertical="top" wrapText="1"/>
    </xf>
    <xf numFmtId="0" fontId="6" fillId="0" borderId="12" xfId="0" applyFont="1" applyBorder="1" applyAlignment="1">
      <alignment horizontal="center" vertical="top" wrapText="1"/>
    </xf>
    <xf numFmtId="0" fontId="6" fillId="0" borderId="4" xfId="0" applyFont="1" applyBorder="1" applyAlignment="1">
      <alignment horizontal="center" vertical="top" wrapText="1"/>
    </xf>
    <xf numFmtId="0" fontId="6" fillId="0" borderId="8" xfId="0" applyFont="1" applyBorder="1" applyAlignment="1">
      <alignment horizontal="center" vertical="top" wrapText="1"/>
    </xf>
    <xf numFmtId="0" fontId="6" fillId="0" borderId="7" xfId="0" applyFont="1" applyBorder="1" applyAlignment="1">
      <alignment horizontal="center" vertical="top" wrapText="1"/>
    </xf>
    <xf numFmtId="0" fontId="6" fillId="0" borderId="5" xfId="0" applyFont="1" applyBorder="1" applyAlignment="1">
      <alignment horizontal="center" vertical="top" wrapText="1"/>
    </xf>
    <xf numFmtId="0" fontId="6" fillId="0" borderId="2" xfId="0" applyFont="1" applyBorder="1" applyAlignment="1">
      <alignment horizontal="center" vertical="top" wrapText="1"/>
    </xf>
    <xf numFmtId="0" fontId="6" fillId="0" borderId="9" xfId="0" applyFont="1" applyBorder="1" applyAlignment="1">
      <alignment horizontal="center" vertical="top" wrapText="1"/>
    </xf>
    <xf numFmtId="0" fontId="6" fillId="0" borderId="10" xfId="0" applyFont="1" applyBorder="1" applyAlignment="1">
      <alignment horizontal="center" vertical="top" wrapText="1"/>
    </xf>
    <xf numFmtId="0" fontId="6" fillId="0" borderId="3" xfId="0" applyFont="1" applyBorder="1" applyAlignment="1">
      <alignment horizontal="center" vertical="top" wrapText="1"/>
    </xf>
    <xf numFmtId="0" fontId="6" fillId="0" borderId="9" xfId="0" applyFont="1" applyBorder="1" applyAlignment="1">
      <alignment horizontal="left" vertical="center" wrapText="1"/>
    </xf>
    <xf numFmtId="0" fontId="6" fillId="0" borderId="10" xfId="0" applyFont="1" applyBorder="1" applyAlignment="1">
      <alignment horizontal="left" vertical="center" wrapText="1"/>
    </xf>
    <xf numFmtId="0" fontId="6" fillId="0" borderId="3" xfId="0" applyFont="1" applyBorder="1" applyAlignment="1">
      <alignment horizontal="left" vertical="center" wrapText="1"/>
    </xf>
    <xf numFmtId="0" fontId="6" fillId="0" borderId="0" xfId="0" applyFont="1"/>
    <xf numFmtId="0" fontId="7" fillId="0" borderId="0" xfId="0" applyFont="1"/>
    <xf numFmtId="0" fontId="5" fillId="0" borderId="0" xfId="0" applyFont="1" applyAlignment="1">
      <alignment horizontal="left" wrapText="1"/>
    </xf>
    <xf numFmtId="0" fontId="6" fillId="0" borderId="0" xfId="0" applyFont="1" applyAlignment="1">
      <alignment horizontal="left" vertical="center" wrapText="1"/>
    </xf>
    <xf numFmtId="0" fontId="6" fillId="0" borderId="0" xfId="0" applyFont="1" applyAlignment="1">
      <alignment vertical="top" wrapText="1"/>
    </xf>
    <xf numFmtId="0" fontId="6" fillId="0" borderId="0" xfId="0" applyFont="1" applyAlignment="1">
      <alignment vertical="top"/>
    </xf>
    <xf numFmtId="0" fontId="5" fillId="0" borderId="0" xfId="0" applyFont="1" applyAlignment="1">
      <alignment vertical="top" wrapText="1"/>
    </xf>
    <xf numFmtId="0" fontId="4" fillId="0" borderId="0" xfId="0" applyFont="1" applyBorder="1" applyAlignment="1">
      <alignment horizontal="left" vertical="center" wrapText="1"/>
    </xf>
    <xf numFmtId="0" fontId="5" fillId="0" borderId="0" xfId="0" applyFont="1" applyAlignment="1">
      <alignment vertical="top"/>
    </xf>
    <xf numFmtId="0" fontId="1" fillId="0" borderId="0" xfId="0" applyFont="1" applyBorder="1" applyAlignment="1">
      <alignment horizontal="left" vertical="center"/>
    </xf>
  </cellXfs>
  <cellStyles count="1">
    <cellStyle name="Normal"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L62"/>
  <sheetViews>
    <sheetView tabSelected="1" workbookViewId="0">
      <selection activeCell="C6" sqref="C6"/>
    </sheetView>
  </sheetViews>
  <sheetFormatPr defaultRowHeight="15"/>
  <cols>
    <col min="1" max="1" width="7.85546875" customWidth="1"/>
    <col min="2" max="2" width="26.28515625" customWidth="1"/>
    <col min="3" max="3" width="29" customWidth="1"/>
    <col min="4" max="4" width="19.85546875" customWidth="1"/>
    <col min="5" max="5" width="29.85546875" customWidth="1"/>
    <col min="6" max="6" width="26.7109375" customWidth="1"/>
    <col min="7" max="7" width="5.140625" customWidth="1"/>
    <col min="8" max="9" width="9.140625" hidden="1" customWidth="1"/>
    <col min="10" max="10" width="9.28515625" customWidth="1"/>
    <col min="11" max="12" width="9.140625" hidden="1" customWidth="1"/>
  </cols>
  <sheetData>
    <row r="1" spans="1:6">
      <c r="A1" s="53" t="s">
        <v>0</v>
      </c>
      <c r="B1" s="53"/>
      <c r="C1" s="53"/>
      <c r="D1" s="53"/>
      <c r="E1" s="53"/>
      <c r="F1" s="53"/>
    </row>
    <row r="2" spans="1:6" ht="38.25" customHeight="1">
      <c r="A2" s="53"/>
      <c r="B2" s="53"/>
      <c r="C2" s="53"/>
      <c r="D2" s="53"/>
      <c r="E2" s="53"/>
      <c r="F2" s="53"/>
    </row>
    <row r="3" spans="1:6" ht="31.5" customHeight="1">
      <c r="A3" s="55" t="s">
        <v>1</v>
      </c>
      <c r="B3" s="55"/>
      <c r="C3" s="55"/>
      <c r="D3" s="55"/>
      <c r="E3" s="55"/>
      <c r="F3" s="55"/>
    </row>
    <row r="4" spans="1:6" ht="62.25" customHeight="1">
      <c r="A4" s="2" t="s">
        <v>21</v>
      </c>
      <c r="B4" s="2" t="s">
        <v>2</v>
      </c>
      <c r="C4" s="2" t="s">
        <v>3</v>
      </c>
      <c r="D4" s="2" t="s">
        <v>4</v>
      </c>
      <c r="E4" s="2" t="s">
        <v>22</v>
      </c>
      <c r="F4" s="2" t="s">
        <v>23</v>
      </c>
    </row>
    <row r="5" spans="1:6" ht="15.75" thickBot="1">
      <c r="A5" s="4"/>
      <c r="B5" s="4"/>
      <c r="C5" s="4"/>
      <c r="D5" s="4"/>
      <c r="E5" s="4"/>
      <c r="F5" s="4"/>
    </row>
    <row r="6" spans="1:6" ht="17.25" thickBot="1">
      <c r="A6" s="5">
        <v>1</v>
      </c>
      <c r="B6" s="6" t="s">
        <v>5</v>
      </c>
      <c r="C6" s="7" t="s">
        <v>6</v>
      </c>
      <c r="D6" s="8">
        <v>9</v>
      </c>
      <c r="E6" s="8">
        <v>40</v>
      </c>
      <c r="F6" s="8">
        <f>(D6*E6)</f>
        <v>360</v>
      </c>
    </row>
    <row r="7" spans="1:6" ht="17.25" thickBot="1">
      <c r="A7" s="9"/>
      <c r="B7" s="3"/>
      <c r="C7" s="7" t="s">
        <v>7</v>
      </c>
      <c r="D7" s="8">
        <v>11</v>
      </c>
      <c r="E7" s="8">
        <v>30</v>
      </c>
      <c r="F7" s="8">
        <f t="shared" ref="F7:F12" si="0">(D7*E7)</f>
        <v>330</v>
      </c>
    </row>
    <row r="8" spans="1:6" ht="17.25" thickBot="1">
      <c r="A8" s="9"/>
      <c r="B8" s="3"/>
      <c r="C8" s="7" t="s">
        <v>8</v>
      </c>
      <c r="D8" s="8">
        <v>57</v>
      </c>
      <c r="E8" s="8">
        <v>20</v>
      </c>
      <c r="F8" s="8">
        <f t="shared" si="0"/>
        <v>1140</v>
      </c>
    </row>
    <row r="9" spans="1:6" ht="17.25" thickBot="1">
      <c r="A9" s="9"/>
      <c r="B9" s="3"/>
      <c r="C9" s="7" t="s">
        <v>9</v>
      </c>
      <c r="D9" s="8">
        <v>370</v>
      </c>
      <c r="E9" s="8">
        <v>10</v>
      </c>
      <c r="F9" s="8">
        <f t="shared" si="0"/>
        <v>3700</v>
      </c>
    </row>
    <row r="10" spans="1:6" ht="17.25" thickBot="1">
      <c r="A10" s="9"/>
      <c r="B10" s="3"/>
      <c r="C10" s="7" t="s">
        <v>10</v>
      </c>
      <c r="D10" s="8">
        <v>139</v>
      </c>
      <c r="E10" s="8">
        <v>10</v>
      </c>
      <c r="F10" s="8">
        <f t="shared" si="0"/>
        <v>1390</v>
      </c>
    </row>
    <row r="11" spans="1:6" ht="17.25" thickBot="1">
      <c r="A11" s="9"/>
      <c r="B11" s="3"/>
      <c r="C11" s="7" t="s">
        <v>11</v>
      </c>
      <c r="D11" s="8">
        <v>987</v>
      </c>
      <c r="E11" s="8">
        <v>5</v>
      </c>
      <c r="F11" s="8">
        <f t="shared" si="0"/>
        <v>4935</v>
      </c>
    </row>
    <row r="12" spans="1:6" ht="17.25" thickBot="1">
      <c r="A12" s="9"/>
      <c r="B12" s="3"/>
      <c r="C12" s="7" t="s">
        <v>12</v>
      </c>
      <c r="D12" s="8">
        <v>857</v>
      </c>
      <c r="E12" s="8">
        <v>5</v>
      </c>
      <c r="F12" s="8">
        <f t="shared" si="0"/>
        <v>4285</v>
      </c>
    </row>
    <row r="13" spans="1:6" ht="17.25" thickBot="1">
      <c r="A13" s="9"/>
      <c r="B13" s="3"/>
      <c r="C13" s="10" t="s">
        <v>13</v>
      </c>
      <c r="D13" s="11"/>
      <c r="E13" s="12"/>
      <c r="F13" s="8">
        <f>SUM(F6:F12)</f>
        <v>16140</v>
      </c>
    </row>
    <row r="14" spans="1:6" ht="31.5" customHeight="1" thickBot="1">
      <c r="A14" s="9"/>
      <c r="B14" s="3"/>
      <c r="C14" s="13" t="s">
        <v>14</v>
      </c>
      <c r="D14" s="14"/>
      <c r="E14" s="15"/>
      <c r="F14" s="16">
        <f>F13*25%</f>
        <v>4035</v>
      </c>
    </row>
    <row r="15" spans="1:6" ht="17.25" thickBot="1">
      <c r="A15" s="17"/>
      <c r="B15" s="4"/>
      <c r="C15" s="18" t="s">
        <v>13</v>
      </c>
      <c r="D15" s="19"/>
      <c r="E15" s="20"/>
      <c r="F15" s="21">
        <f>SUM(F13:F14)</f>
        <v>20175</v>
      </c>
    </row>
    <row r="16" spans="1:6" ht="17.25" thickBot="1">
      <c r="A16" s="22"/>
      <c r="B16" s="13" t="s">
        <v>15</v>
      </c>
      <c r="C16" s="14"/>
      <c r="D16" s="14"/>
      <c r="E16" s="15"/>
      <c r="F16" s="8" t="s">
        <v>16</v>
      </c>
    </row>
    <row r="17" spans="1:6" ht="17.25" thickBot="1">
      <c r="A17" s="23"/>
      <c r="B17" s="24"/>
      <c r="C17" s="24"/>
      <c r="D17" s="24"/>
      <c r="E17" s="24"/>
      <c r="F17" s="25"/>
    </row>
    <row r="18" spans="1:6" ht="17.25" thickBot="1">
      <c r="A18" s="5">
        <v>2</v>
      </c>
      <c r="B18" s="6" t="s">
        <v>34</v>
      </c>
      <c r="C18" s="26" t="s">
        <v>6</v>
      </c>
      <c r="D18" s="8">
        <v>9</v>
      </c>
      <c r="E18" s="8">
        <v>15</v>
      </c>
      <c r="F18" s="8">
        <f>(D18*E18)</f>
        <v>135</v>
      </c>
    </row>
    <row r="19" spans="1:6" ht="17.25" thickBot="1">
      <c r="A19" s="9"/>
      <c r="B19" s="3"/>
      <c r="C19" s="26" t="s">
        <v>7</v>
      </c>
      <c r="D19" s="8">
        <v>11</v>
      </c>
      <c r="E19" s="8">
        <v>10</v>
      </c>
      <c r="F19" s="8">
        <f t="shared" ref="F19:F24" si="1">(D19*E19)</f>
        <v>110</v>
      </c>
    </row>
    <row r="20" spans="1:6" ht="17.25" thickBot="1">
      <c r="A20" s="9"/>
      <c r="B20" s="3"/>
      <c r="C20" s="26" t="s">
        <v>8</v>
      </c>
      <c r="D20" s="8">
        <v>57</v>
      </c>
      <c r="E20" s="8">
        <v>7</v>
      </c>
      <c r="F20" s="8">
        <f t="shared" si="1"/>
        <v>399</v>
      </c>
    </row>
    <row r="21" spans="1:6" ht="17.25" thickBot="1">
      <c r="A21" s="9"/>
      <c r="B21" s="3"/>
      <c r="C21" s="26" t="s">
        <v>9</v>
      </c>
      <c r="D21" s="8">
        <v>370</v>
      </c>
      <c r="E21" s="8">
        <v>5</v>
      </c>
      <c r="F21" s="8">
        <f t="shared" si="1"/>
        <v>1850</v>
      </c>
    </row>
    <row r="22" spans="1:6" ht="17.25" thickBot="1">
      <c r="A22" s="9"/>
      <c r="B22" s="3"/>
      <c r="C22" s="26" t="s">
        <v>10</v>
      </c>
      <c r="D22" s="8">
        <v>139</v>
      </c>
      <c r="E22" s="8">
        <v>5</v>
      </c>
      <c r="F22" s="8">
        <f t="shared" si="1"/>
        <v>695</v>
      </c>
    </row>
    <row r="23" spans="1:6" ht="17.25" thickBot="1">
      <c r="A23" s="9"/>
      <c r="B23" s="3"/>
      <c r="C23" s="26" t="s">
        <v>11</v>
      </c>
      <c r="D23" s="8">
        <v>987</v>
      </c>
      <c r="E23" s="8">
        <v>3</v>
      </c>
      <c r="F23" s="8">
        <f t="shared" si="1"/>
        <v>2961</v>
      </c>
    </row>
    <row r="24" spans="1:6" ht="17.25" thickBot="1">
      <c r="A24" s="9"/>
      <c r="B24" s="3"/>
      <c r="C24" s="26" t="s">
        <v>12</v>
      </c>
      <c r="D24" s="8">
        <v>857</v>
      </c>
      <c r="E24" s="8">
        <v>3</v>
      </c>
      <c r="F24" s="8">
        <f t="shared" si="1"/>
        <v>2571</v>
      </c>
    </row>
    <row r="25" spans="1:6" ht="17.25" thickBot="1">
      <c r="A25" s="9"/>
      <c r="B25" s="3"/>
      <c r="C25" s="10" t="s">
        <v>13</v>
      </c>
      <c r="D25" s="11"/>
      <c r="E25" s="12"/>
      <c r="F25" s="8">
        <f>SUM(F18:F24)</f>
        <v>8721</v>
      </c>
    </row>
    <row r="26" spans="1:6" ht="21" customHeight="1" thickBot="1">
      <c r="A26" s="9"/>
      <c r="B26" s="3"/>
      <c r="C26" s="27" t="s">
        <v>14</v>
      </c>
      <c r="D26" s="28"/>
      <c r="E26" s="29"/>
      <c r="F26" s="16">
        <v>2180</v>
      </c>
    </row>
    <row r="27" spans="1:6" ht="17.25" thickBot="1">
      <c r="A27" s="17"/>
      <c r="B27" s="4"/>
      <c r="C27" s="30" t="s">
        <v>13</v>
      </c>
      <c r="D27" s="31"/>
      <c r="E27" s="32"/>
      <c r="F27" s="21">
        <f>SUM(F25:F26)</f>
        <v>10901</v>
      </c>
    </row>
    <row r="28" spans="1:6" ht="17.25" thickBot="1">
      <c r="A28" s="22"/>
      <c r="B28" s="13" t="s">
        <v>17</v>
      </c>
      <c r="C28" s="14"/>
      <c r="D28" s="14"/>
      <c r="E28" s="15"/>
      <c r="F28" s="8" t="s">
        <v>24</v>
      </c>
    </row>
    <row r="29" spans="1:6">
      <c r="A29" s="33"/>
      <c r="B29" s="34"/>
      <c r="C29" s="34"/>
      <c r="D29" s="34"/>
      <c r="E29" s="34"/>
      <c r="F29" s="35"/>
    </row>
    <row r="30" spans="1:6" ht="15.75" thickBot="1">
      <c r="A30" s="36"/>
      <c r="B30" s="37"/>
      <c r="C30" s="37"/>
      <c r="D30" s="37"/>
      <c r="E30" s="37"/>
      <c r="F30" s="38"/>
    </row>
    <row r="31" spans="1:6" ht="17.25" thickBot="1">
      <c r="A31" s="5">
        <v>3</v>
      </c>
      <c r="B31" s="6" t="s">
        <v>18</v>
      </c>
      <c r="C31" s="26" t="s">
        <v>6</v>
      </c>
      <c r="D31" s="8">
        <v>9</v>
      </c>
      <c r="E31" s="8">
        <v>20</v>
      </c>
      <c r="F31" s="8">
        <f>(D31*E31)</f>
        <v>180</v>
      </c>
    </row>
    <row r="32" spans="1:6" ht="17.25" thickBot="1">
      <c r="A32" s="9"/>
      <c r="B32" s="3"/>
      <c r="C32" s="26" t="s">
        <v>7</v>
      </c>
      <c r="D32" s="8">
        <v>11</v>
      </c>
      <c r="E32" s="8">
        <v>15</v>
      </c>
      <c r="F32" s="8">
        <f t="shared" ref="F32:F37" si="2">(D32*E32)</f>
        <v>165</v>
      </c>
    </row>
    <row r="33" spans="1:6" ht="17.25" thickBot="1">
      <c r="A33" s="9"/>
      <c r="B33" s="3"/>
      <c r="C33" s="26" t="s">
        <v>8</v>
      </c>
      <c r="D33" s="8">
        <v>57</v>
      </c>
      <c r="E33" s="8">
        <v>10</v>
      </c>
      <c r="F33" s="8">
        <f t="shared" si="2"/>
        <v>570</v>
      </c>
    </row>
    <row r="34" spans="1:6" ht="17.25" thickBot="1">
      <c r="A34" s="9"/>
      <c r="B34" s="3"/>
      <c r="C34" s="26" t="s">
        <v>9</v>
      </c>
      <c r="D34" s="8">
        <v>370</v>
      </c>
      <c r="E34" s="8">
        <v>5</v>
      </c>
      <c r="F34" s="8">
        <f t="shared" si="2"/>
        <v>1850</v>
      </c>
    </row>
    <row r="35" spans="1:6" ht="17.25" thickBot="1">
      <c r="A35" s="9"/>
      <c r="B35" s="3"/>
      <c r="C35" s="26" t="s">
        <v>10</v>
      </c>
      <c r="D35" s="8">
        <v>139</v>
      </c>
      <c r="E35" s="8">
        <v>5</v>
      </c>
      <c r="F35" s="8">
        <f t="shared" si="2"/>
        <v>695</v>
      </c>
    </row>
    <row r="36" spans="1:6" ht="17.25" thickBot="1">
      <c r="A36" s="9"/>
      <c r="B36" s="3"/>
      <c r="C36" s="26" t="s">
        <v>11</v>
      </c>
      <c r="D36" s="8">
        <v>987</v>
      </c>
      <c r="E36" s="8">
        <v>3</v>
      </c>
      <c r="F36" s="8">
        <f t="shared" si="2"/>
        <v>2961</v>
      </c>
    </row>
    <row r="37" spans="1:6" ht="17.25" thickBot="1">
      <c r="A37" s="9"/>
      <c r="B37" s="3"/>
      <c r="C37" s="26" t="s">
        <v>12</v>
      </c>
      <c r="D37" s="8">
        <v>857</v>
      </c>
      <c r="E37" s="8">
        <v>3</v>
      </c>
      <c r="F37" s="8">
        <f t="shared" si="2"/>
        <v>2571</v>
      </c>
    </row>
    <row r="38" spans="1:6" ht="17.25" thickBot="1">
      <c r="A38" s="9"/>
      <c r="B38" s="3"/>
      <c r="C38" s="10" t="s">
        <v>13</v>
      </c>
      <c r="D38" s="11"/>
      <c r="E38" s="12"/>
      <c r="F38" s="8">
        <f>SUM(F31:F37)</f>
        <v>8992</v>
      </c>
    </row>
    <row r="39" spans="1:6" ht="25.5" customHeight="1" thickBot="1">
      <c r="A39" s="9"/>
      <c r="B39" s="3"/>
      <c r="C39" s="27" t="s">
        <v>14</v>
      </c>
      <c r="D39" s="28"/>
      <c r="E39" s="29"/>
      <c r="F39" s="16">
        <f>F38*25%</f>
        <v>2248</v>
      </c>
    </row>
    <row r="40" spans="1:6" ht="17.25" thickBot="1">
      <c r="A40" s="17"/>
      <c r="B40" s="4"/>
      <c r="C40" s="30" t="s">
        <v>13</v>
      </c>
      <c r="D40" s="31"/>
      <c r="E40" s="32"/>
      <c r="F40" s="21">
        <f>SUM(F38:F39)</f>
        <v>11240</v>
      </c>
    </row>
    <row r="41" spans="1:6" ht="17.25" thickBot="1">
      <c r="A41" s="39"/>
      <c r="B41" s="13" t="s">
        <v>19</v>
      </c>
      <c r="C41" s="14"/>
      <c r="D41" s="14"/>
      <c r="E41" s="15"/>
      <c r="F41" s="8" t="s">
        <v>25</v>
      </c>
    </row>
    <row r="42" spans="1:6" ht="17.25" thickBot="1">
      <c r="A42" s="40"/>
      <c r="B42" s="41"/>
      <c r="C42" s="41"/>
      <c r="D42" s="41"/>
      <c r="E42" s="41"/>
      <c r="F42" s="42"/>
    </row>
    <row r="43" spans="1:6" ht="17.25" thickBot="1">
      <c r="A43" s="5">
        <v>4</v>
      </c>
      <c r="B43" s="6" t="s">
        <v>20</v>
      </c>
      <c r="C43" s="26" t="s">
        <v>6</v>
      </c>
      <c r="D43" s="8">
        <v>9</v>
      </c>
      <c r="E43" s="8">
        <v>25</v>
      </c>
      <c r="F43" s="8">
        <f>(D43*E43)</f>
        <v>225</v>
      </c>
    </row>
    <row r="44" spans="1:6" ht="17.25" thickBot="1">
      <c r="A44" s="9"/>
      <c r="B44" s="3"/>
      <c r="C44" s="26" t="s">
        <v>7</v>
      </c>
      <c r="D44" s="8">
        <v>11</v>
      </c>
      <c r="E44" s="8">
        <v>15</v>
      </c>
      <c r="F44" s="8">
        <f t="shared" ref="F44:F49" si="3">(D44*E44)</f>
        <v>165</v>
      </c>
    </row>
    <row r="45" spans="1:6" ht="17.25" thickBot="1">
      <c r="A45" s="9"/>
      <c r="B45" s="3"/>
      <c r="C45" s="26" t="s">
        <v>8</v>
      </c>
      <c r="D45" s="8">
        <v>57</v>
      </c>
      <c r="E45" s="8">
        <v>10</v>
      </c>
      <c r="F45" s="8">
        <f t="shared" si="3"/>
        <v>570</v>
      </c>
    </row>
    <row r="46" spans="1:6" ht="17.25" thickBot="1">
      <c r="A46" s="9"/>
      <c r="B46" s="3"/>
      <c r="C46" s="26" t="s">
        <v>9</v>
      </c>
      <c r="D46" s="8">
        <v>370</v>
      </c>
      <c r="E46" s="8">
        <v>5</v>
      </c>
      <c r="F46" s="8">
        <f t="shared" si="3"/>
        <v>1850</v>
      </c>
    </row>
    <row r="47" spans="1:6" ht="17.25" thickBot="1">
      <c r="A47" s="9"/>
      <c r="B47" s="3"/>
      <c r="C47" s="26" t="s">
        <v>10</v>
      </c>
      <c r="D47" s="8">
        <v>139</v>
      </c>
      <c r="E47" s="8">
        <v>5</v>
      </c>
      <c r="F47" s="8">
        <f t="shared" si="3"/>
        <v>695</v>
      </c>
    </row>
    <row r="48" spans="1:6" ht="17.25" thickBot="1">
      <c r="A48" s="9"/>
      <c r="B48" s="3"/>
      <c r="C48" s="26" t="s">
        <v>11</v>
      </c>
      <c r="D48" s="8">
        <v>987</v>
      </c>
      <c r="E48" s="8">
        <v>3</v>
      </c>
      <c r="F48" s="8">
        <f t="shared" si="3"/>
        <v>2961</v>
      </c>
    </row>
    <row r="49" spans="1:6" ht="17.25" thickBot="1">
      <c r="A49" s="9"/>
      <c r="B49" s="3"/>
      <c r="C49" s="26" t="s">
        <v>12</v>
      </c>
      <c r="D49" s="8">
        <v>857</v>
      </c>
      <c r="E49" s="8">
        <v>3</v>
      </c>
      <c r="F49" s="8">
        <f t="shared" si="3"/>
        <v>2571</v>
      </c>
    </row>
    <row r="50" spans="1:6" ht="17.25" thickBot="1">
      <c r="A50" s="9"/>
      <c r="B50" s="3"/>
      <c r="C50" s="10" t="s">
        <v>13</v>
      </c>
      <c r="D50" s="11"/>
      <c r="E50" s="12"/>
      <c r="F50" s="8">
        <f>SUM(F43:F49)</f>
        <v>9037</v>
      </c>
    </row>
    <row r="51" spans="1:6" ht="22.5" customHeight="1" thickBot="1">
      <c r="A51" s="9"/>
      <c r="B51" s="3"/>
      <c r="C51" s="43" t="s">
        <v>14</v>
      </c>
      <c r="D51" s="44"/>
      <c r="E51" s="45"/>
      <c r="F51" s="16">
        <v>2259</v>
      </c>
    </row>
    <row r="52" spans="1:6" ht="17.25" thickBot="1">
      <c r="A52" s="17"/>
      <c r="B52" s="4"/>
      <c r="C52" s="30" t="s">
        <v>13</v>
      </c>
      <c r="D52" s="31"/>
      <c r="E52" s="32"/>
      <c r="F52" s="21">
        <f>SUM(F50:F51)</f>
        <v>11296</v>
      </c>
    </row>
    <row r="53" spans="1:6" ht="17.25" thickBot="1">
      <c r="A53" s="22"/>
      <c r="B53" s="43" t="s">
        <v>32</v>
      </c>
      <c r="C53" s="44"/>
      <c r="D53" s="44"/>
      <c r="E53" s="45"/>
      <c r="F53" s="8" t="s">
        <v>33</v>
      </c>
    </row>
    <row r="54" spans="1:6" ht="17.25">
      <c r="A54" s="46"/>
      <c r="B54" s="47"/>
      <c r="C54" s="47"/>
      <c r="D54" s="47"/>
      <c r="E54" s="47"/>
      <c r="F54" s="47"/>
    </row>
    <row r="55" spans="1:6" ht="48.75" customHeight="1">
      <c r="A55" s="49" t="s">
        <v>26</v>
      </c>
      <c r="B55" s="49"/>
      <c r="C55" s="49"/>
      <c r="D55" s="49"/>
      <c r="E55" s="49"/>
      <c r="F55" s="49"/>
    </row>
    <row r="56" spans="1:6" ht="70.5" customHeight="1">
      <c r="A56" s="48" t="s">
        <v>35</v>
      </c>
      <c r="B56" s="48"/>
      <c r="C56" s="48"/>
      <c r="D56" s="48"/>
      <c r="E56" s="48"/>
      <c r="F56" s="48"/>
    </row>
    <row r="57" spans="1:6" ht="15.75" customHeight="1">
      <c r="A57" s="51" t="s">
        <v>28</v>
      </c>
      <c r="B57" s="50"/>
      <c r="C57" s="50"/>
      <c r="D57" s="50"/>
      <c r="E57" s="50"/>
      <c r="F57" s="50"/>
    </row>
    <row r="58" spans="1:6" ht="15.75" customHeight="1">
      <c r="A58" s="51" t="s">
        <v>27</v>
      </c>
      <c r="B58" s="50"/>
      <c r="C58" s="50"/>
      <c r="D58" s="50"/>
      <c r="E58" s="50"/>
      <c r="F58" s="50"/>
    </row>
    <row r="59" spans="1:6" ht="15.75" customHeight="1">
      <c r="A59" s="54" t="s">
        <v>30</v>
      </c>
      <c r="B59" s="52"/>
      <c r="C59" s="52"/>
      <c r="D59" s="52"/>
      <c r="E59" s="52" t="s">
        <v>31</v>
      </c>
      <c r="F59" s="50"/>
    </row>
    <row r="60" spans="1:6" ht="15.75" customHeight="1">
      <c r="A60" s="52"/>
      <c r="B60" s="52"/>
      <c r="C60" s="52"/>
      <c r="D60" s="52"/>
      <c r="E60" s="52" t="s">
        <v>29</v>
      </c>
      <c r="F60" s="50"/>
    </row>
    <row r="61" spans="1:6" ht="15.75" customHeight="1">
      <c r="A61" s="50"/>
      <c r="B61" s="50"/>
      <c r="C61" s="50"/>
      <c r="D61" s="50"/>
      <c r="E61" s="50"/>
      <c r="F61" s="50"/>
    </row>
    <row r="62" spans="1:6" ht="15.75">
      <c r="A62" s="1"/>
    </row>
  </sheetData>
  <mergeCells count="37">
    <mergeCell ref="A55:F55"/>
    <mergeCell ref="A56:F56"/>
    <mergeCell ref="B53:E53"/>
    <mergeCell ref="A1:F2"/>
    <mergeCell ref="A3:F3"/>
    <mergeCell ref="A4:A5"/>
    <mergeCell ref="B18:B27"/>
    <mergeCell ref="B41:E41"/>
    <mergeCell ref="A42:F42"/>
    <mergeCell ref="A43:A52"/>
    <mergeCell ref="B43:B52"/>
    <mergeCell ref="C50:E50"/>
    <mergeCell ref="C51:E51"/>
    <mergeCell ref="C52:E52"/>
    <mergeCell ref="B28:E28"/>
    <mergeCell ref="A29:F30"/>
    <mergeCell ref="A31:A40"/>
    <mergeCell ref="B31:B40"/>
    <mergeCell ref="C38:E38"/>
    <mergeCell ref="C39:E39"/>
    <mergeCell ref="C40:E40"/>
    <mergeCell ref="B16:E16"/>
    <mergeCell ref="A17:F17"/>
    <mergeCell ref="A18:A27"/>
    <mergeCell ref="C25:E25"/>
    <mergeCell ref="C26:E26"/>
    <mergeCell ref="C27:E27"/>
    <mergeCell ref="B4:B5"/>
    <mergeCell ref="C4:C5"/>
    <mergeCell ref="D4:D5"/>
    <mergeCell ref="E4:E5"/>
    <mergeCell ref="F4:F5"/>
    <mergeCell ref="A6:A15"/>
    <mergeCell ref="B6:B15"/>
    <mergeCell ref="C13:E13"/>
    <mergeCell ref="C14:E14"/>
    <mergeCell ref="C15:E15"/>
  </mergeCells>
  <pageMargins left="1.4" right="0.7" top="0.75" bottom="0.75" header="0.3" footer="0.3"/>
  <pageSetup paperSize="9" scale="78" orientation="landscape" verticalDpi="0" r:id="rId1"/>
  <rowBreaks count="1" manualBreakCount="1">
    <brk id="28" max="16383" man="1"/>
  </rowBreaks>
</worksheet>
</file>

<file path=xl/worksheets/sheet2.xml><?xml version="1.0" encoding="utf-8"?>
<worksheet xmlns="http://schemas.openxmlformats.org/spreadsheetml/2006/main" xmlns:r="http://schemas.openxmlformats.org/officeDocument/2006/relationships">
  <dimension ref="A1"/>
  <sheetViews>
    <sheetView workbookViewId="0"/>
  </sheetViews>
  <sheetFormatPr defaultRowHeight="15"/>
  <sheetData/>
  <pageMargins left="0.7" right="0.7" top="0.75" bottom="0.75" header="0.3" footer="0.3"/>
</worksheet>
</file>

<file path=xl/worksheets/sheet3.xml><?xml version="1.0" encoding="utf-8"?>
<worksheet xmlns="http://schemas.openxmlformats.org/spreadsheetml/2006/main" xmlns:r="http://schemas.openxmlformats.org/officeDocument/2006/relationships">
  <dimension ref="A1"/>
  <sheetViews>
    <sheetView workbookViewId="0"/>
  </sheetViews>
  <sheetFormatPr defaultRowHeight="1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Sheet1</vt:lpstr>
      <vt:lpstr>Sheet2</vt:lpstr>
      <vt:lpstr>Sheet3</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dcterms:created xsi:type="dcterms:W3CDTF">2006-09-16T00:00:00Z</dcterms:created>
  <dcterms:modified xsi:type="dcterms:W3CDTF">2014-11-20T07:53:46Z</dcterms:modified>
</cp:coreProperties>
</file>